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9" sheetId="9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42" i="9"/>
  <c r="D30"/>
  <c r="D21" l="1"/>
  <c r="D18"/>
  <c r="D20" s="1"/>
  <c r="C30" s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<sst xmlns="http://schemas.openxmlformats.org/spreadsheetml/2006/main" count="47" uniqueCount="44">
  <si>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</si>
  <si>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</si>
  <si>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</si>
  <si>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</si>
  <si>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</si>
  <si>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</si>
  <si>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</si>
  <si>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</si>
  <si>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</si>
  <si>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</si>
  <si>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</si>
  <si>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</si>
  <si>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</si>
  <si>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</si>
  <si>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</si>
  <si>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</si>
  <si>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</si>
  <si>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</si>
  <si>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</si>
  <si>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</si>
  <si>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</si>
  <si>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</si>
  <si>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</si>
  <si>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</si>
  <si>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</si>
  <si>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</si>
  <si>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</si>
  <si>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</si>
  <si>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</si>
  <si>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</si>
  <si>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</si>
  <si>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</si>
  <si>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</si>
  <si>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</si>
  <si>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</si>
  <si>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</si>
  <si>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</si>
  <si>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</si>
  <si>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1 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</si>
  <si>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</si>
  <si>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</si>
  <si>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9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</si>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</sst>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AZ49">
            <v>405196.61</v>
          </cell>
        </row>
        <row r="51">
          <cell r="AX51">
            <v>58920.57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  <row r="16">
          <cell r="V16">
            <v>43347.15617970976</v>
          </cell>
        </row>
        <row r="26">
          <cell r="V26">
            <v>173209.16390607029</v>
          </cell>
        </row>
        <row r="38">
          <cell r="V38">
            <v>64286.914516900091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4" sqref="E4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41</v>
      </c>
      <c r="D7" s="16">
        <v>12</v>
      </c>
    </row>
    <row r="9" spans="1:4">
      <c r="A9" s="7" t="s">
        <v>3</v>
      </c>
      <c r="B9" s="2" t="s">
        <v>21</v>
      </c>
      <c r="C9" s="12">
        <v>2378.4</v>
      </c>
      <c r="D9" s="2" t="s">
        <v>4</v>
      </c>
    </row>
    <row r="10" spans="1:4">
      <c r="A10" s="7"/>
    </row>
    <row r="11" spans="1:4">
      <c r="A11" s="7" t="s">
        <v>5</v>
      </c>
      <c r="B11" s="2" t="s">
        <v>38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395004.67200000002</v>
      </c>
    </row>
    <row r="21" spans="1:4">
      <c r="A21" s="7"/>
      <c r="B21" s="4" t="s">
        <v>10</v>
      </c>
      <c r="D21" s="13">
        <f>C9*D17*D7</f>
        <v>84195.360000000015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334003.63802263251</v>
      </c>
    </row>
    <row r="25" spans="1:4">
      <c r="A25" s="7"/>
      <c r="B25" s="4" t="s">
        <v>10</v>
      </c>
      <c r="D25" s="13">
        <f>D30*D17/D18</f>
        <v>71192.971977367473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479200.03200000001</v>
      </c>
      <c r="D30" s="9">
        <f>'[1]оплата МИРА'!AZ49</f>
        <v>405196.61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[2]МИРА.9!V8</f>
        <v>177930.19347015308</v>
      </c>
    </row>
    <row r="36" spans="1:4">
      <c r="A36" s="7"/>
      <c r="B36" s="21" t="s">
        <v>27</v>
      </c>
      <c r="C36" s="22"/>
      <c r="D36" s="9">
        <f>[2]МИРА.9!V16</f>
        <v>43347.15617970976</v>
      </c>
    </row>
    <row r="37" spans="1:4">
      <c r="A37" s="7"/>
      <c r="B37" s="23" t="s">
        <v>28</v>
      </c>
      <c r="C37" s="24"/>
      <c r="D37" s="9">
        <f>[2]МИРА.9!V26</f>
        <v>173209.16390607029</v>
      </c>
    </row>
    <row r="38" spans="1:4">
      <c r="A38" s="7"/>
      <c r="B38" s="21" t="s">
        <v>29</v>
      </c>
      <c r="C38" s="22"/>
      <c r="D38" s="9">
        <f>[2]МИРА.9!V38</f>
        <v>64286.914516900091</v>
      </c>
    </row>
    <row r="39" spans="1:4">
      <c r="A39" s="7"/>
      <c r="B39" s="25" t="s">
        <v>30</v>
      </c>
      <c r="C39" s="26"/>
      <c r="D39" s="15">
        <f>SUM(D35:D38)</f>
        <v>458773.42807283322</v>
      </c>
    </row>
    <row r="40" spans="1:4">
      <c r="A40" s="7"/>
      <c r="D40" s="14"/>
    </row>
    <row r="41" spans="1:4" ht="36.75" customHeight="1">
      <c r="A41" s="7" t="s">
        <v>31</v>
      </c>
      <c r="B41" s="17" t="s">
        <v>32</v>
      </c>
      <c r="C41" s="17"/>
      <c r="D41" s="13">
        <f>C30-D30</f>
        <v>74003.42200000002</v>
      </c>
    </row>
    <row r="42" spans="1:4" ht="43.5" customHeight="1">
      <c r="A42" s="7" t="s">
        <v>39</v>
      </c>
      <c r="B42" s="17" t="s">
        <v>40</v>
      </c>
      <c r="C42" s="27"/>
      <c r="D42" s="13">
        <f>'[1]оплата МИРА'!AX51</f>
        <v>58920.57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2015-04-17T07:38:38Z</dcterms:modified>
</cp:coreProperties>
</file>